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15" i="1" l="1"/>
  <c r="G9" i="1"/>
  <c r="G24" i="1"/>
  <c r="F37" i="1" l="1"/>
  <c r="G37" i="1" s="1"/>
  <c r="E37" i="1"/>
  <c r="D37" i="1"/>
  <c r="G35" i="1"/>
  <c r="F32" i="1"/>
  <c r="G32" i="1" s="1"/>
  <c r="E32" i="1"/>
  <c r="D32" i="1"/>
  <c r="G30" i="1"/>
  <c r="G27" i="1"/>
  <c r="F27" i="1"/>
  <c r="E27" i="1"/>
  <c r="D27" i="1"/>
  <c r="G25" i="1"/>
  <c r="F22" i="1"/>
  <c r="G22" i="1" s="1"/>
  <c r="E22" i="1"/>
  <c r="D22" i="1"/>
  <c r="G20" i="1"/>
  <c r="F17" i="1"/>
  <c r="G17" i="1" s="1"/>
  <c r="E17" i="1"/>
  <c r="D17" i="1"/>
  <c r="G12" i="1"/>
  <c r="F12" i="1"/>
  <c r="E12" i="1"/>
  <c r="D12" i="1"/>
  <c r="G10" i="1"/>
  <c r="F6" i="1"/>
  <c r="E6" i="1"/>
  <c r="D6" i="1"/>
  <c r="F5" i="1"/>
  <c r="G5" i="1" s="1"/>
  <c r="E5" i="1"/>
  <c r="E7" i="1" s="1"/>
  <c r="D5" i="1"/>
  <c r="D7" i="1" s="1"/>
  <c r="G4" i="1"/>
  <c r="F4" i="1"/>
  <c r="E4" i="1"/>
  <c r="D4" i="1"/>
  <c r="F3" i="1"/>
  <c r="E3" i="1"/>
  <c r="D3" i="1"/>
  <c r="F7" i="1" l="1"/>
  <c r="G7" i="1" s="1"/>
</calcChain>
</file>

<file path=xl/sharedStrings.xml><?xml version="1.0" encoding="utf-8"?>
<sst xmlns="http://schemas.openxmlformats.org/spreadsheetml/2006/main" count="63" uniqueCount="33">
  <si>
    <t>Муниципальная программа города Пыть-Яха</t>
  </si>
  <si>
    <t>Источники финансирования</t>
  </si>
  <si>
    <t>на 31 декабря 2025 года</t>
  </si>
  <si>
    <t>Результаты реализации, 
проблемные вопросы</t>
  </si>
  <si>
    <t>План по программе 
(с изменениями)</t>
  </si>
  <si>
    <t>Уточненный план по бюджету</t>
  </si>
  <si>
    <t>Кассовое исполнение</t>
  </si>
  <si>
    <t>Процент исполнения</t>
  </si>
  <si>
    <t>15.</t>
  </si>
  <si>
    <t>Современная транспортная система города Пыть-Яха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</si>
  <si>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</si>
  <si>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</si>
  <si>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</si>
  <si>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</si>
  <si>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всего:</t>
  </si>
  <si>
    <t>1.</t>
  </si>
  <si>
    <t>Региональный проект «Строительство (реконструкция) автомобильных дорог общего пользования местного значения»</t>
  </si>
  <si>
    <t>2.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</si>
  <si>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</si>
  <si>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t>В 2025 году перевозку пассажиров и багажа по регулируемым тарифам по муниципальным маршрутам осуществляло ООО «РУССКОЕ». Организация автомобильного пассажирского транспорта обеспечивает перевозку по 9 социально значимым маршрутам, в том числе по 1 сезонному маршруту. Объем перевозок пассажиров за отчетный период составил 1040 тыс. пассажиров.</t>
  </si>
  <si>
    <t>3.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</si>
  <si>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</si>
  <si>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t>4.</t>
  </si>
  <si>
    <t xml:space="preserve">Комплекс процессных мероприятий «Капитальный ремонт и ремонт автомобильных дорог общего пользования местного значения» </t>
  </si>
  <si>
    <t>5.</t>
  </si>
  <si>
    <t xml:space="preserve">Комплекс процессных мероприятий «Проектирование, строительство (реконструкция) автомобильных дорог общего пользования местного значения» </t>
  </si>
  <si>
    <t>1. Разработана проектная, рабочая, сметная документация на «Обустройство тротуара и велосипедной дорожки, соединяющих мкр. 1 «Центральный» и мкр. 2 «Нефтяников» с мкр. 5 «Солнечный» города Пыть-Ях» на сумму 1 705,0 тыс. руб.
2. Проведены работы по историко-культурной экспертизе по объекту «Строительство улиц Дружбы, Брусничная, Заречная, Балыкская, Загородная, Хрустальный проезд в мкр. 9 «Черемушки» на сумму 359,0 тыс. руб.</t>
  </si>
  <si>
    <t>6.</t>
  </si>
  <si>
    <t>Комплекс процессных мероприятий «Общесистемные меры развития дорожного хозяйства»</t>
  </si>
  <si>
    <t>Заключен муниципальный контракт на оказание услуг по обеспечению работоспособности системы видеофиксации нарушений правил дорожного движения.</t>
  </si>
  <si>
    <t>Проведены работы по ремонту асфальтобетонного покрытия, замене дорожных знаков, укрепление обочин на 3 участках автомобильных дорог по ул. Магистральной (3,11 км), участок по ул. Центральной (0,58 км) и ул. Кольцевой (0,65 км), автомобильной дороги на кладбище (0,43 км). Общая протяженность отремонтированных дорог составляет 4,77 км, на сумму 221 522,2 тыс. руб.
Оказаны услуги по проведению негосударственной экспертизы в части проверки достоверности определения сметной стоимости по ремонту автомобильных дорог на сумму 52,0 тыс. руб. и диагностике автомобильных дорог ООО «Зеленый Мегаполис» на сумму 3 333,3 тыс. руб.</t>
  </si>
  <si>
    <t>Заключен муниципальный контракт от 27.05.2025г. № 0187200001725000493 с АО «Мостострой-11» на реконструкцию путепровода через железнодорожные пути. Авансовый платеж на выполнение работ по реконструкции объекта был произведен 20.06.2025г. в сумме 127 467,6 тыс. руб.
С 03.07.2025 года работы на объекте не осуществляются по причине неудовлетворительного состояния ригелей промежуточных опор моста (заключение проектного института АО «ПИИ «Тюменьдорпроект»).
Работы будут продолжены после корректировки проектно-сметной документации и получения положительного заключения государственной экспертизы.</t>
  </si>
  <si>
    <t>1. По заключенным муниципальным контрактам с ООО «ДОРТЕХСТРОЙ» (№0187300019424000281 сроком до 30.04.2025г.) и АО «ГК «Северавтодор» (№0187300019425000003 на период с 01.03.2025 по 30.04.2026г.)выполнены работы:
- механизированная расчистка дорог, обочин, съездов и заездов от снега и наледи 803,8 тыс.м2;
- посыпка песчано-солевой смесью дорожного полотна – 485,5 тыс. м2;
- сгребание снежных масс и их вывоз, общий объем - 110 тыс. м3;
- приобретены, установлены и отремонтированы щитки и стойки дорожных знаков - 18 шт.;
- нанесена дорожная разметка на улично-дорожной сети города - 545,6 км;
- чистка урн на остановочных комплексах и сбор попутного мусора с улично-дорожной сети – 212 м3;
- проведен ремонт и замена секций ограждения по улично-дорожной сети города 54 п.м.;
- покос и вывоз травы с улично-дорожной сети города - 335,0 тыс. м2;
- ямочный ремонт – 3 800 м2 (горячий – 2 700, дорожным ремонтером - 900 и холодный асфальт – 200, заливка битумом трещин – 2 700).
 3. С ИП Юферицин В.В. №0187300019424000245 сроком до 31.01.2026г., на содержание светофорных объектов. Всего в исправном состоянии находятся 17 светофорных объектов и 9 светофоров типа Т7.
4. Контракт энергоснабжения для государственных/муниципальных нужд № 200/ПЮ от 01.01.2025г. (поставка электрической энергии для светофорных объектов, расположенных на улично-дорожной сети).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</si>
</sst>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1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center" vertic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16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E11" sqref="E11"/>
    </sheetView>
  </sheetViews>
  <sheetFormatPr defaultRowHeight="15" x14ac:dyDescent="0.25"/>
  <cols>
    <col min="1" max="1" width="5.85546875" bestFit="1" customWidth="1"/>
    <col min="2" max="2" width="30.42578125" customWidth="1"/>
    <col min="3" max="3" width="20.140625" customWidth="1"/>
    <col min="4" max="4" width="14.5703125" customWidth="1"/>
    <col min="5" max="5" width="12.85546875" customWidth="1"/>
    <col min="6" max="7" width="12.42578125" customWidth="1"/>
    <col min="8" max="8" width="68.28515625" customWidth="1"/>
  </cols>
  <sheetData>
    <row r="1" spans="1:8" ht="15" customHeight="1" x14ac:dyDescent="0.25">
      <c r="A1" s="28" t="s">
        <v>0</v>
      </c>
      <c r="B1" s="28"/>
      <c r="C1" s="28" t="s">
        <v>1</v>
      </c>
      <c r="D1" s="29" t="s">
        <v>2</v>
      </c>
      <c r="E1" s="30"/>
      <c r="F1" s="30"/>
      <c r="G1" s="31"/>
      <c r="H1" s="32" t="s">
        <v>3</v>
      </c>
    </row>
    <row r="2" spans="1:8" ht="38.25" x14ac:dyDescent="0.25">
      <c r="A2" s="28"/>
      <c r="B2" s="28"/>
      <c r="C2" s="28"/>
      <c r="D2" s="1" t="s">
        <v>4</v>
      </c>
      <c r="E2" s="2" t="s">
        <v>5</v>
      </c>
      <c r="F2" s="2" t="s">
        <v>6</v>
      </c>
      <c r="G2" s="2" t="s">
        <v>7</v>
      </c>
      <c r="H2" s="33"/>
    </row>
    <row r="3" spans="1:8" x14ac:dyDescent="0.25">
      <c r="A3" s="32" t="s">
        <v>8</v>
      </c>
      <c r="B3" s="34" t="s">
        <v>9</v>
      </c>
      <c r="C3" s="3" t="s">
        <v>10</v>
      </c>
      <c r="D3" s="4">
        <f>D8+D13+D18+D33</f>
        <v>0</v>
      </c>
      <c r="E3" s="4">
        <f>E8+E13++E18+E33+E23+E28</f>
        <v>0</v>
      </c>
      <c r="F3" s="4">
        <f t="shared" ref="F3" si="0">F8+F13+F18+F33</f>
        <v>0</v>
      </c>
      <c r="G3" s="5">
        <v>0</v>
      </c>
      <c r="H3" s="15"/>
    </row>
    <row r="4" spans="1:8" ht="25.5" x14ac:dyDescent="0.25">
      <c r="A4" s="32"/>
      <c r="B4" s="34">
        <v>0</v>
      </c>
      <c r="C4" s="6" t="s">
        <v>11</v>
      </c>
      <c r="D4" s="4">
        <f>D9+D14+D19+D34+D24+D29</f>
        <v>234811</v>
      </c>
      <c r="E4" s="4">
        <f>E9+E14+E19+E34+E24+E29</f>
        <v>234811</v>
      </c>
      <c r="F4" s="4">
        <f>F9+F14+F19+F34+F24+F29</f>
        <v>201832.90000000002</v>
      </c>
      <c r="G4" s="5">
        <f t="shared" ref="G4:G32" si="1">F4/E4*100</f>
        <v>85.955470569947749</v>
      </c>
      <c r="H4" s="15"/>
    </row>
    <row r="5" spans="1:8" x14ac:dyDescent="0.25">
      <c r="A5" s="32"/>
      <c r="B5" s="34">
        <v>0</v>
      </c>
      <c r="C5" s="6" t="s">
        <v>12</v>
      </c>
      <c r="D5" s="4">
        <f>D10+D15+D20+D35+D25+D30</f>
        <v>580707.69999999995</v>
      </c>
      <c r="E5" s="4">
        <f>E10+E15+E20+E35+E25+E30</f>
        <v>580707.69999999995</v>
      </c>
      <c r="F5" s="4">
        <f t="shared" ref="F5" si="2">F10+F15+F20+F35+F25+F30</f>
        <v>440067.9</v>
      </c>
      <c r="G5" s="5">
        <f t="shared" si="1"/>
        <v>75.781309598615636</v>
      </c>
      <c r="H5" s="15"/>
    </row>
    <row r="6" spans="1:8" ht="25.5" x14ac:dyDescent="0.25">
      <c r="A6" s="32"/>
      <c r="B6" s="34"/>
      <c r="C6" s="7" t="s">
        <v>13</v>
      </c>
      <c r="D6" s="4">
        <f t="shared" ref="D6" si="3">D11+D16+D21+D36</f>
        <v>0</v>
      </c>
      <c r="E6" s="4">
        <f t="shared" ref="E6:F6" si="4">E11+E16+E21+E36+E26+E31</f>
        <v>0</v>
      </c>
      <c r="F6" s="4">
        <f t="shared" si="4"/>
        <v>0</v>
      </c>
      <c r="G6" s="5">
        <v>0</v>
      </c>
      <c r="H6" s="15"/>
    </row>
    <row r="7" spans="1:8" x14ac:dyDescent="0.25">
      <c r="A7" s="32"/>
      <c r="B7" s="34"/>
      <c r="C7" s="8" t="s">
        <v>14</v>
      </c>
      <c r="D7" s="9">
        <f>SUM(D3:D6)</f>
        <v>815518.7</v>
      </c>
      <c r="E7" s="9">
        <f>SUM(E3:E6)</f>
        <v>815518.7</v>
      </c>
      <c r="F7" s="9">
        <f t="shared" ref="F7" si="5">SUM(F3:F6)</f>
        <v>641900.80000000005</v>
      </c>
      <c r="G7" s="9">
        <f t="shared" si="1"/>
        <v>78.710739557535604</v>
      </c>
      <c r="H7" s="15"/>
    </row>
    <row r="8" spans="1:8" ht="24.95" customHeight="1" x14ac:dyDescent="0.25">
      <c r="A8" s="22" t="s">
        <v>15</v>
      </c>
      <c r="B8" s="23" t="s">
        <v>16</v>
      </c>
      <c r="C8" s="3" t="s">
        <v>10</v>
      </c>
      <c r="D8" s="4">
        <v>0</v>
      </c>
      <c r="E8" s="4">
        <v>0</v>
      </c>
      <c r="F8" s="4">
        <v>0</v>
      </c>
      <c r="G8" s="5">
        <v>0</v>
      </c>
      <c r="H8" s="24" t="s">
        <v>31</v>
      </c>
    </row>
    <row r="9" spans="1:8" ht="24.95" customHeight="1" x14ac:dyDescent="0.25">
      <c r="A9" s="22"/>
      <c r="B9" s="23"/>
      <c r="C9" s="6" t="s">
        <v>11</v>
      </c>
      <c r="D9" s="4">
        <v>94935.1</v>
      </c>
      <c r="E9" s="4">
        <v>94935.1</v>
      </c>
      <c r="F9" s="4">
        <v>63733.8</v>
      </c>
      <c r="G9" s="5">
        <f t="shared" si="1"/>
        <v>67.134073698768944</v>
      </c>
      <c r="H9" s="25"/>
    </row>
    <row r="10" spans="1:8" ht="24.95" customHeight="1" x14ac:dyDescent="0.25">
      <c r="A10" s="22"/>
      <c r="B10" s="23"/>
      <c r="C10" s="6" t="s">
        <v>12</v>
      </c>
      <c r="D10" s="5">
        <v>160000</v>
      </c>
      <c r="E10" s="5">
        <v>160000</v>
      </c>
      <c r="F10" s="5">
        <v>63733.8</v>
      </c>
      <c r="G10" s="5">
        <f t="shared" si="1"/>
        <v>39.833624999999998</v>
      </c>
      <c r="H10" s="25"/>
    </row>
    <row r="11" spans="1:8" ht="24.95" customHeight="1" x14ac:dyDescent="0.25">
      <c r="A11" s="22"/>
      <c r="B11" s="23"/>
      <c r="C11" s="7" t="s">
        <v>13</v>
      </c>
      <c r="D11" s="4">
        <v>0</v>
      </c>
      <c r="E11" s="4">
        <v>0</v>
      </c>
      <c r="F11" s="4">
        <v>0</v>
      </c>
      <c r="G11" s="5">
        <v>0</v>
      </c>
      <c r="H11" s="25"/>
    </row>
    <row r="12" spans="1:8" ht="24.95" customHeight="1" x14ac:dyDescent="0.25">
      <c r="A12" s="22"/>
      <c r="B12" s="23"/>
      <c r="C12" s="10" t="s">
        <v>14</v>
      </c>
      <c r="D12" s="5">
        <f t="shared" ref="D12:F12" si="6">SUM(D8:D11)</f>
        <v>254935.1</v>
      </c>
      <c r="E12" s="5">
        <f t="shared" si="6"/>
        <v>254935.1</v>
      </c>
      <c r="F12" s="5">
        <f t="shared" si="6"/>
        <v>127467.6</v>
      </c>
      <c r="G12" s="5">
        <f t="shared" si="1"/>
        <v>50.000019612834798</v>
      </c>
      <c r="H12" s="26"/>
    </row>
    <row r="13" spans="1:8" x14ac:dyDescent="0.25">
      <c r="A13" s="13" t="s">
        <v>17</v>
      </c>
      <c r="B13" s="15" t="s">
        <v>18</v>
      </c>
      <c r="C13" s="3" t="s">
        <v>10</v>
      </c>
      <c r="D13" s="4">
        <v>0</v>
      </c>
      <c r="E13" s="4">
        <v>0</v>
      </c>
      <c r="F13" s="4">
        <v>0</v>
      </c>
      <c r="G13" s="5">
        <v>0</v>
      </c>
      <c r="H13" s="27" t="s">
        <v>19</v>
      </c>
    </row>
    <row r="14" spans="1:8" ht="25.5" x14ac:dyDescent="0.25">
      <c r="A14" s="13"/>
      <c r="B14" s="15"/>
      <c r="C14" s="6" t="s">
        <v>11</v>
      </c>
      <c r="D14" s="5">
        <v>0</v>
      </c>
      <c r="E14" s="5">
        <v>0</v>
      </c>
      <c r="F14" s="5">
        <v>0</v>
      </c>
      <c r="G14" s="5">
        <v>0</v>
      </c>
      <c r="H14" s="27"/>
    </row>
    <row r="15" spans="1:8" x14ac:dyDescent="0.25">
      <c r="A15" s="13"/>
      <c r="B15" s="15"/>
      <c r="C15" s="6" t="s">
        <v>12</v>
      </c>
      <c r="D15" s="5">
        <v>136854.9</v>
      </c>
      <c r="E15" s="5">
        <v>136854.9</v>
      </c>
      <c r="F15" s="5">
        <v>132809.9</v>
      </c>
      <c r="G15" s="5">
        <f t="shared" si="1"/>
        <v>97.044314818102976</v>
      </c>
      <c r="H15" s="27"/>
    </row>
    <row r="16" spans="1:8" ht="25.5" x14ac:dyDescent="0.25">
      <c r="A16" s="13"/>
      <c r="B16" s="15"/>
      <c r="C16" s="7" t="s">
        <v>13</v>
      </c>
      <c r="D16" s="5">
        <v>0</v>
      </c>
      <c r="E16" s="5">
        <v>0</v>
      </c>
      <c r="F16" s="5">
        <v>0</v>
      </c>
      <c r="G16" s="5">
        <v>0</v>
      </c>
      <c r="H16" s="27"/>
    </row>
    <row r="17" spans="1:8" x14ac:dyDescent="0.25">
      <c r="A17" s="13"/>
      <c r="B17" s="15"/>
      <c r="C17" s="10" t="s">
        <v>14</v>
      </c>
      <c r="D17" s="5">
        <f t="shared" ref="D17:F17" si="7">SUM(D13:D16)</f>
        <v>136854.9</v>
      </c>
      <c r="E17" s="5">
        <f t="shared" si="7"/>
        <v>136854.9</v>
      </c>
      <c r="F17" s="5">
        <f t="shared" si="7"/>
        <v>132809.9</v>
      </c>
      <c r="G17" s="5">
        <f t="shared" si="1"/>
        <v>97.044314818102976</v>
      </c>
      <c r="H17" s="27"/>
    </row>
    <row r="18" spans="1:8" ht="60" customHeight="1" x14ac:dyDescent="0.25">
      <c r="A18" s="13" t="s">
        <v>20</v>
      </c>
      <c r="B18" s="15" t="s">
        <v>21</v>
      </c>
      <c r="C18" s="3" t="s">
        <v>10</v>
      </c>
      <c r="D18" s="5">
        <v>0</v>
      </c>
      <c r="E18" s="5">
        <v>0</v>
      </c>
      <c r="F18" s="5">
        <v>0</v>
      </c>
      <c r="G18" s="5">
        <v>0</v>
      </c>
      <c r="H18" s="17" t="s">
        <v>32</v>
      </c>
    </row>
    <row r="19" spans="1:8" ht="60" customHeight="1" x14ac:dyDescent="0.25">
      <c r="A19" s="18"/>
      <c r="B19" s="19"/>
      <c r="C19" s="6" t="s">
        <v>11</v>
      </c>
      <c r="D19" s="5">
        <v>0</v>
      </c>
      <c r="E19" s="5">
        <v>0</v>
      </c>
      <c r="F19" s="5">
        <v>0</v>
      </c>
      <c r="G19" s="5">
        <v>0</v>
      </c>
      <c r="H19" s="20"/>
    </row>
    <row r="20" spans="1:8" ht="60" customHeight="1" x14ac:dyDescent="0.25">
      <c r="A20" s="18"/>
      <c r="B20" s="19"/>
      <c r="C20" s="6" t="s">
        <v>12</v>
      </c>
      <c r="D20" s="5">
        <v>154439.6</v>
      </c>
      <c r="E20" s="5">
        <v>154439.6</v>
      </c>
      <c r="F20" s="5">
        <v>154225.1</v>
      </c>
      <c r="G20" s="5">
        <f t="shared" si="1"/>
        <v>99.861110751387599</v>
      </c>
      <c r="H20" s="20"/>
    </row>
    <row r="21" spans="1:8" ht="60" customHeight="1" x14ac:dyDescent="0.25">
      <c r="A21" s="18"/>
      <c r="B21" s="19"/>
      <c r="C21" s="7" t="s">
        <v>13</v>
      </c>
      <c r="D21" s="5">
        <v>0</v>
      </c>
      <c r="E21" s="5">
        <v>0</v>
      </c>
      <c r="F21" s="5">
        <v>0</v>
      </c>
      <c r="G21" s="5">
        <v>0</v>
      </c>
      <c r="H21" s="20"/>
    </row>
    <row r="22" spans="1:8" ht="60" customHeight="1" x14ac:dyDescent="0.25">
      <c r="A22" s="18"/>
      <c r="B22" s="19"/>
      <c r="C22" s="10" t="s">
        <v>14</v>
      </c>
      <c r="D22" s="5">
        <f t="shared" ref="D22:F22" si="8">SUM(D18:D21)</f>
        <v>154439.6</v>
      </c>
      <c r="E22" s="5">
        <f t="shared" si="8"/>
        <v>154439.6</v>
      </c>
      <c r="F22" s="5">
        <f t="shared" si="8"/>
        <v>154225.1</v>
      </c>
      <c r="G22" s="5">
        <f t="shared" si="1"/>
        <v>99.861110751387599</v>
      </c>
      <c r="H22" s="20"/>
    </row>
    <row r="23" spans="1:8" ht="24.95" customHeight="1" x14ac:dyDescent="0.25">
      <c r="A23" s="13" t="s">
        <v>22</v>
      </c>
      <c r="B23" s="15" t="s">
        <v>23</v>
      </c>
      <c r="C23" s="3" t="s">
        <v>10</v>
      </c>
      <c r="D23" s="5">
        <v>0</v>
      </c>
      <c r="E23" s="5">
        <v>0</v>
      </c>
      <c r="F23" s="5">
        <v>0</v>
      </c>
      <c r="G23" s="5">
        <v>0</v>
      </c>
      <c r="H23" s="17" t="s">
        <v>30</v>
      </c>
    </row>
    <row r="24" spans="1:8" ht="24.95" customHeight="1" x14ac:dyDescent="0.25">
      <c r="A24" s="18"/>
      <c r="B24" s="21"/>
      <c r="C24" s="6" t="s">
        <v>11</v>
      </c>
      <c r="D24" s="5">
        <v>139875.9</v>
      </c>
      <c r="E24" s="5">
        <v>139875.9</v>
      </c>
      <c r="F24" s="5">
        <v>138099.1</v>
      </c>
      <c r="G24" s="5">
        <f t="shared" si="1"/>
        <v>98.729731140246471</v>
      </c>
      <c r="H24" s="20"/>
    </row>
    <row r="25" spans="1:8" ht="24.95" customHeight="1" x14ac:dyDescent="0.25">
      <c r="A25" s="18"/>
      <c r="B25" s="21"/>
      <c r="C25" s="6" t="s">
        <v>12</v>
      </c>
      <c r="D25" s="5">
        <v>120643.2</v>
      </c>
      <c r="E25" s="5">
        <v>120643.2</v>
      </c>
      <c r="F25" s="5">
        <v>86808.4</v>
      </c>
      <c r="G25" s="5">
        <f t="shared" si="1"/>
        <v>71.954656375162457</v>
      </c>
      <c r="H25" s="20"/>
    </row>
    <row r="26" spans="1:8" ht="24.95" customHeight="1" x14ac:dyDescent="0.25">
      <c r="A26" s="18"/>
      <c r="B26" s="21"/>
      <c r="C26" s="7" t="s">
        <v>13</v>
      </c>
      <c r="D26" s="5">
        <v>0</v>
      </c>
      <c r="E26" s="5">
        <v>0</v>
      </c>
      <c r="F26" s="5">
        <v>0</v>
      </c>
      <c r="G26" s="5">
        <v>0</v>
      </c>
      <c r="H26" s="20"/>
    </row>
    <row r="27" spans="1:8" ht="24.95" customHeight="1" x14ac:dyDescent="0.25">
      <c r="A27" s="18"/>
      <c r="B27" s="21"/>
      <c r="C27" s="10" t="s">
        <v>14</v>
      </c>
      <c r="D27" s="5">
        <f t="shared" ref="D27:F27" si="9">SUM(D23:D26)</f>
        <v>260519.09999999998</v>
      </c>
      <c r="E27" s="5">
        <f t="shared" si="9"/>
        <v>260519.09999999998</v>
      </c>
      <c r="F27" s="5">
        <f t="shared" si="9"/>
        <v>224907.5</v>
      </c>
      <c r="G27" s="5">
        <f t="shared" si="1"/>
        <v>86.330522406994348</v>
      </c>
      <c r="H27" s="20"/>
    </row>
    <row r="28" spans="1:8" x14ac:dyDescent="0.25">
      <c r="A28" s="13" t="s">
        <v>24</v>
      </c>
      <c r="B28" s="15" t="s">
        <v>25</v>
      </c>
      <c r="C28" s="3" t="s">
        <v>10</v>
      </c>
      <c r="D28" s="4">
        <v>0</v>
      </c>
      <c r="E28" s="4">
        <v>0</v>
      </c>
      <c r="F28" s="4">
        <v>0</v>
      </c>
      <c r="G28" s="5">
        <v>0</v>
      </c>
      <c r="H28" s="17" t="s">
        <v>26</v>
      </c>
    </row>
    <row r="29" spans="1:8" ht="25.5" x14ac:dyDescent="0.25">
      <c r="A29" s="14"/>
      <c r="B29" s="16"/>
      <c r="C29" s="6" t="s">
        <v>11</v>
      </c>
      <c r="D29" s="4">
        <v>0</v>
      </c>
      <c r="E29" s="4">
        <v>0</v>
      </c>
      <c r="F29" s="4">
        <v>0</v>
      </c>
      <c r="G29" s="5">
        <v>0</v>
      </c>
      <c r="H29" s="17"/>
    </row>
    <row r="30" spans="1:8" x14ac:dyDescent="0.25">
      <c r="A30" s="14"/>
      <c r="B30" s="16"/>
      <c r="C30" s="6" t="s">
        <v>12</v>
      </c>
      <c r="D30" s="5">
        <v>7794.2</v>
      </c>
      <c r="E30" s="5">
        <v>7794.2</v>
      </c>
      <c r="F30" s="11">
        <v>2064</v>
      </c>
      <c r="G30" s="5">
        <f t="shared" si="1"/>
        <v>26.481229632290678</v>
      </c>
      <c r="H30" s="17"/>
    </row>
    <row r="31" spans="1:8" ht="25.5" x14ac:dyDescent="0.25">
      <c r="A31" s="14"/>
      <c r="B31" s="16"/>
      <c r="C31" s="7" t="s">
        <v>13</v>
      </c>
      <c r="D31" s="4">
        <v>0</v>
      </c>
      <c r="E31" s="4">
        <v>0</v>
      </c>
      <c r="F31" s="12">
        <v>0</v>
      </c>
      <c r="G31" s="5">
        <v>0</v>
      </c>
      <c r="H31" s="17"/>
    </row>
    <row r="32" spans="1:8" x14ac:dyDescent="0.25">
      <c r="A32" s="14"/>
      <c r="B32" s="16"/>
      <c r="C32" s="10" t="s">
        <v>14</v>
      </c>
      <c r="D32" s="5">
        <f t="shared" ref="D32:F32" si="10">SUM(D28:D31)</f>
        <v>7794.2</v>
      </c>
      <c r="E32" s="5">
        <f t="shared" si="10"/>
        <v>7794.2</v>
      </c>
      <c r="F32" s="11">
        <f t="shared" si="10"/>
        <v>2064</v>
      </c>
      <c r="G32" s="5">
        <f t="shared" si="1"/>
        <v>26.481229632290678</v>
      </c>
      <c r="H32" s="17"/>
    </row>
    <row r="33" spans="1:8" x14ac:dyDescent="0.25">
      <c r="A33" s="13" t="s">
        <v>27</v>
      </c>
      <c r="B33" s="15" t="s">
        <v>28</v>
      </c>
      <c r="C33" s="3" t="s">
        <v>10</v>
      </c>
      <c r="D33" s="4">
        <v>0</v>
      </c>
      <c r="E33" s="4">
        <v>0</v>
      </c>
      <c r="F33" s="4">
        <v>0</v>
      </c>
      <c r="G33" s="5">
        <v>0</v>
      </c>
      <c r="H33" s="17" t="s">
        <v>29</v>
      </c>
    </row>
    <row r="34" spans="1:8" ht="25.5" x14ac:dyDescent="0.25">
      <c r="A34" s="14"/>
      <c r="B34" s="16"/>
      <c r="C34" s="6" t="s">
        <v>11</v>
      </c>
      <c r="D34" s="4">
        <v>0</v>
      </c>
      <c r="E34" s="4">
        <v>0</v>
      </c>
      <c r="F34" s="4">
        <v>0</v>
      </c>
      <c r="G34" s="5">
        <v>0</v>
      </c>
      <c r="H34" s="17"/>
    </row>
    <row r="35" spans="1:8" x14ac:dyDescent="0.25">
      <c r="A35" s="14"/>
      <c r="B35" s="16"/>
      <c r="C35" s="6" t="s">
        <v>12</v>
      </c>
      <c r="D35" s="5">
        <v>975.8</v>
      </c>
      <c r="E35" s="5">
        <v>975.8</v>
      </c>
      <c r="F35" s="5">
        <v>426.7</v>
      </c>
      <c r="G35" s="5">
        <f t="shared" ref="G35" si="11">F35/E35*100</f>
        <v>43.728222996515683</v>
      </c>
      <c r="H35" s="17"/>
    </row>
    <row r="36" spans="1:8" ht="25.5" x14ac:dyDescent="0.25">
      <c r="A36" s="14"/>
      <c r="B36" s="16"/>
      <c r="C36" s="7" t="s">
        <v>13</v>
      </c>
      <c r="D36" s="4">
        <v>0</v>
      </c>
      <c r="E36" s="4">
        <v>0</v>
      </c>
      <c r="F36" s="4">
        <v>0</v>
      </c>
      <c r="G36" s="5">
        <v>0</v>
      </c>
      <c r="H36" s="17"/>
    </row>
    <row r="37" spans="1:8" x14ac:dyDescent="0.25">
      <c r="A37" s="14"/>
      <c r="B37" s="16"/>
      <c r="C37" s="10" t="s">
        <v>14</v>
      </c>
      <c r="D37" s="5">
        <f t="shared" ref="D37:F37" si="12">SUM(D33:D36)</f>
        <v>975.8</v>
      </c>
      <c r="E37" s="5">
        <f t="shared" si="12"/>
        <v>975.8</v>
      </c>
      <c r="F37" s="5">
        <f t="shared" si="12"/>
        <v>426.7</v>
      </c>
      <c r="G37" s="5">
        <f t="shared" ref="G37" si="13">F37/E37*100</f>
        <v>43.728222996515683</v>
      </c>
      <c r="H37" s="17"/>
    </row>
  </sheetData>
  <mergeCells count="25">
    <mergeCell ref="A1:B2"/>
    <mergeCell ref="C1:C2"/>
    <mergeCell ref="D1:G1"/>
    <mergeCell ref="H1:H2"/>
    <mergeCell ref="A3:A7"/>
    <mergeCell ref="B3:B7"/>
    <mergeCell ref="H3:H7"/>
    <mergeCell ref="A8:A12"/>
    <mergeCell ref="B8:B12"/>
    <mergeCell ref="H8:H12"/>
    <mergeCell ref="A13:A17"/>
    <mergeCell ref="B13:B17"/>
    <mergeCell ref="H13:H17"/>
    <mergeCell ref="A18:A22"/>
    <mergeCell ref="B18:B22"/>
    <mergeCell ref="H18:H22"/>
    <mergeCell ref="A23:A27"/>
    <mergeCell ref="B23:B27"/>
    <mergeCell ref="H23:H27"/>
    <mergeCell ref="A28:A32"/>
    <mergeCell ref="B28:B32"/>
    <mergeCell ref="H28:H32"/>
    <mergeCell ref="A33:A37"/>
    <mergeCell ref="B33:B37"/>
    <mergeCell ref="H33:H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2026-03-03T08:23:01Z</dcterms:modified>
</cp:coreProperties>
</file>